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P:\Projekty\MTX_GROUP\AL INVEST\2022_ModF_ENERG_ETS_znovupodani\3_Tender\70_Nadrazeny_system\ZD\"/>
    </mc:Choice>
  </mc:AlternateContent>
  <xr:revisionPtr revIDLastSave="0" documentId="8_{A20541E9-CFB0-4E42-B3B8-82585046F98F}" xr6:coauthVersionLast="47" xr6:coauthVersionMax="47" xr10:uidLastSave="{00000000-0000-0000-0000-000000000000}"/>
  <bookViews>
    <workbookView xWindow="-108" yWindow="-108" windowWidth="23256" windowHeight="12456" xr2:uid="{A97135D7-2D58-4FBA-96D7-ECD88A80E1B2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" i="1" l="1"/>
  <c r="F19" i="1"/>
  <c r="F10" i="1"/>
  <c r="F5" i="1"/>
  <c r="F18" i="1"/>
  <c r="F17" i="1"/>
  <c r="F16" i="1"/>
  <c r="F15" i="1"/>
  <c r="F14" i="1"/>
  <c r="F13" i="1"/>
  <c r="F12" i="1"/>
  <c r="F11" i="1"/>
  <c r="F27" i="1"/>
  <c r="F26" i="1"/>
  <c r="F25" i="1"/>
  <c r="F24" i="1"/>
  <c r="F23" i="1"/>
  <c r="F20" i="1"/>
  <c r="F21" i="1"/>
  <c r="F22" i="1"/>
  <c r="F9" i="1"/>
  <c r="F8" i="1"/>
  <c r="F7" i="1"/>
  <c r="F6" i="1"/>
  <c r="F28" i="1" l="1"/>
</calcChain>
</file>

<file path=xl/sharedStrings.xml><?xml version="1.0" encoding="utf-8"?>
<sst xmlns="http://schemas.openxmlformats.org/spreadsheetml/2006/main" count="79" uniqueCount="57">
  <si>
    <t>položka</t>
  </si>
  <si>
    <t>jednotka</t>
  </si>
  <si>
    <t>množství</t>
  </si>
  <si>
    <t>soubor</t>
  </si>
  <si>
    <t>jednotková cena v Kč bez DPH</t>
  </si>
  <si>
    <t>cena celkem v Kč bez DPH</t>
  </si>
  <si>
    <t>p.č.</t>
  </si>
  <si>
    <t>Celkem za předmět díla</t>
  </si>
  <si>
    <t>Úroveň sběru dat</t>
  </si>
  <si>
    <t>dodávka systému měření</t>
  </si>
  <si>
    <t>připojení elektroměrů</t>
  </si>
  <si>
    <t>připojení měření dodávaných třetí stranou</t>
  </si>
  <si>
    <t>IO huby - koncentrátory dat</t>
  </si>
  <si>
    <t>Úroveň záznamu dat</t>
  </si>
  <si>
    <t>A.1.</t>
  </si>
  <si>
    <t>A.1.1.</t>
  </si>
  <si>
    <t>A.1.2.</t>
  </si>
  <si>
    <t>A.1.3.</t>
  </si>
  <si>
    <t>A.1.4.</t>
  </si>
  <si>
    <t>A.2</t>
  </si>
  <si>
    <t>A.3</t>
  </si>
  <si>
    <t>Síťová infrastruktura</t>
  </si>
  <si>
    <t>A.3.1</t>
  </si>
  <si>
    <t>dodávka komunikačních kabelů</t>
  </si>
  <si>
    <t>A.3.2</t>
  </si>
  <si>
    <t>dodávka silových kabelů</t>
  </si>
  <si>
    <t>A.3.3</t>
  </si>
  <si>
    <t>A.3.4</t>
  </si>
  <si>
    <t>dodávka kabelových tras</t>
  </si>
  <si>
    <t>ostatní náklady nutné pro realizaci Předmětu díla na klíč</t>
  </si>
  <si>
    <t>montáže kabelů a kabelových tras</t>
  </si>
  <si>
    <t>A.4</t>
  </si>
  <si>
    <t>Projektová dokumnetace</t>
  </si>
  <si>
    <t>A</t>
  </si>
  <si>
    <t>Nadřazený systém měření dat haly TaO</t>
  </si>
  <si>
    <t xml:space="preserve">B </t>
  </si>
  <si>
    <t>Centrální vizualizace pro systém chlazení</t>
  </si>
  <si>
    <t>C</t>
  </si>
  <si>
    <t>Centrální vizualizace pro systém vzduchotechniky a vytápění</t>
  </si>
  <si>
    <t>D</t>
  </si>
  <si>
    <t>A.2.a</t>
  </si>
  <si>
    <t>dodávka PLC ECC (Energy Control Center) v oceloplechovém rozvaděči s nezbytným systémem napájení a komunikačními prvky</t>
  </si>
  <si>
    <t>dodávka Data Acquisition Server</t>
  </si>
  <si>
    <t>dodávka vizualizační stanice</t>
  </si>
  <si>
    <t>dodávka nezbytných licencí</t>
  </si>
  <si>
    <t>dodávka aplikačního SW pro PLC ECC (Energy Control Center) systém</t>
  </si>
  <si>
    <t>dodávka aplikačního SW pro Data Acquisition Server</t>
  </si>
  <si>
    <t>dodávka aplikačního SW pro vizualizační stanici nadřazeného měřícího systému</t>
  </si>
  <si>
    <t>požadované licence pro rozšíření EnMS</t>
  </si>
  <si>
    <t>A.2.b</t>
  </si>
  <si>
    <t>A.2.c</t>
  </si>
  <si>
    <t>A.2.d</t>
  </si>
  <si>
    <t>A.2.e</t>
  </si>
  <si>
    <t>A.2.f</t>
  </si>
  <si>
    <t>A.2.g</t>
  </si>
  <si>
    <t>A.2.h</t>
  </si>
  <si>
    <t>Položkový rozpočet - Rekapitulace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</si>
</sst>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charset val="238"/>
      <scheme val="minor"/>
    </font>
    <font>
      <b/>
      <sz val="14"/>
      <color theme="1"/>
      <name val="Aptos Narrow"/>
      <family val="2"/>
      <scheme val="minor"/>
    </font>
    <font>
      <sz val="8"/>
      <name val="Aptos Narrow"/>
      <family val="2"/>
      <charset val="238"/>
      <scheme val="minor"/>
    </font>
    <font>
      <i/>
      <sz val="9"/>
      <color theme="1"/>
      <name val="Aptos Narrow"/>
      <family val="2"/>
      <scheme val="minor"/>
    </font>
    <font>
      <i/>
      <sz val="9"/>
      <color theme="1"/>
      <name val="Aptos"/>
      <family val="2"/>
    </font>
    <font>
      <b/>
      <sz val="11"/>
      <color theme="1"/>
      <name val="Aptos Narrow"/>
      <family val="2"/>
      <scheme val="minor"/>
    </font>
    <font>
      <b/>
      <i/>
      <sz val="9"/>
      <color theme="1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/>
    <xf numFmtId="0" fontId="0" fillId="3" borderId="0" xfId="0" applyFill="1"/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" fontId="3" fillId="0" borderId="2" xfId="0" applyNumberFormat="1" applyFont="1" applyBorder="1"/>
    <xf numFmtId="4" fontId="3" fillId="0" borderId="5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4" fontId="3" fillId="0" borderId="1" xfId="0" applyNumberFormat="1" applyFont="1" applyBorder="1"/>
    <xf numFmtId="4" fontId="3" fillId="0" borderId="6" xfId="0" applyNumberFormat="1" applyFont="1" applyBorder="1"/>
    <xf numFmtId="0" fontId="0" fillId="0" borderId="7" xfId="0" applyBorder="1"/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/>
    <xf numFmtId="0" fontId="4" fillId="0" borderId="2" xfId="0" applyFont="1" applyBorder="1" applyAlignment="1">
      <alignment wrapText="1"/>
    </xf>
    <xf numFmtId="0" fontId="3" fillId="6" borderId="2" xfId="0" applyFont="1" applyFill="1" applyBorder="1"/>
    <xf numFmtId="0" fontId="3" fillId="6" borderId="2" xfId="0" applyFont="1" applyFill="1" applyBorder="1" applyAlignment="1">
      <alignment horizontal="center"/>
    </xf>
    <xf numFmtId="4" fontId="3" fillId="6" borderId="2" xfId="0" applyNumberFormat="1" applyFont="1" applyFill="1" applyBorder="1"/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/>
    <xf numFmtId="0" fontId="5" fillId="4" borderId="11" xfId="0" applyFont="1" applyFill="1" applyBorder="1" applyAlignment="1">
      <alignment horizontal="center" wrapText="1"/>
    </xf>
    <xf numFmtId="4" fontId="5" fillId="4" borderId="12" xfId="0" applyNumberFormat="1" applyFont="1" applyFill="1" applyBorder="1"/>
    <xf numFmtId="0" fontId="6" fillId="6" borderId="4" xfId="0" applyFont="1" applyFill="1" applyBorder="1" applyAlignment="1">
      <alignment horizontal="center" vertical="center"/>
    </xf>
    <xf numFmtId="0" fontId="6" fillId="6" borderId="2" xfId="0" applyFont="1" applyFill="1" applyBorder="1"/>
    <xf numFmtId="4" fontId="6" fillId="6" borderId="5" xfId="0" applyNumberFormat="1" applyFont="1" applyFill="1" applyBorder="1"/>
    <xf numFmtId="0" fontId="6" fillId="6" borderId="3" xfId="0" applyFont="1" applyFill="1" applyBorder="1" applyAlignment="1">
      <alignment horizontal="center" vertical="center"/>
    </xf>
    <xf numFmtId="0" fontId="6" fillId="6" borderId="1" xfId="0" applyFont="1" applyFill="1" applyBorder="1"/>
    <xf numFmtId="0" fontId="6" fillId="6" borderId="2" xfId="0" applyFont="1" applyFill="1" applyBorder="1" applyAlignment="1">
      <alignment horizontal="center"/>
    </xf>
    <xf numFmtId="4" fontId="6" fillId="6" borderId="2" xfId="0" applyNumberFormat="1" applyFont="1" applyFill="1" applyBorder="1"/>
    <xf numFmtId="16" fontId="6" fillId="6" borderId="3" xfId="0" applyNumberFormat="1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7" xfId="0" applyFont="1" applyFill="1" applyBorder="1"/>
    <xf numFmtId="0" fontId="5" fillId="4" borderId="7" xfId="0" applyFont="1" applyFill="1" applyBorder="1" applyAlignment="1">
      <alignment horizontal="center" wrapText="1"/>
    </xf>
    <xf numFmtId="4" fontId="5" fillId="4" borderId="8" xfId="0" applyNumberFormat="1" applyFont="1" applyFill="1" applyBorder="1"/>
    <xf numFmtId="0" fontId="1" fillId="2" borderId="14" xfId="0" applyFont="1" applyFill="1" applyBorder="1"/>
    <xf numFmtId="0" fontId="0" fillId="5" borderId="15" xfId="0" applyFill="1" applyBorder="1"/>
    <xf numFmtId="4" fontId="0" fillId="5" borderId="16" xfId="0" applyNumberFormat="1" applyFill="1" applyBorder="1"/>
    <xf numFmtId="4" fontId="1" fillId="5" borderId="13" xfId="0" applyNumberFormat="1" applyFont="1" applyFill="1" applyBorder="1"/>
    <xf numFmtId="0" fontId="5" fillId="4" borderId="1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39D14-CA6A-4608-9602-003BF48F4C09}">
  <dimension ref="A1:F29"/>
  <sheetViews>
    <sheetView tabSelected="1" zoomScaleNormal="100" workbookViewId="0">
      <selection activeCell="F28" sqref="F28"/>
    </sheetView>
  </sheetViews>
  <sheetFormatPr defaultRowHeight="14.4" x14ac:dyDescent="0.3"/>
  <cols>
    <col min="1" max="1" width="9.5546875" customWidth="1"/>
    <col min="2" max="2" width="58.5546875" customWidth="1"/>
    <col min="4" max="4" width="13.5546875" customWidth="1"/>
    <col min="5" max="5" width="18.44140625" customWidth="1"/>
    <col min="6" max="6" width="16.109375" bestFit="1" customWidth="1"/>
  </cols>
  <sheetData>
    <row r="1" spans="1:6" ht="18" x14ac:dyDescent="0.35">
      <c r="A1" s="1" t="s">
        <v>56</v>
      </c>
    </row>
    <row r="2" spans="1:6" ht="15" thickBot="1" x14ac:dyDescent="0.35">
      <c r="E2" s="2"/>
      <c r="F2" s="2"/>
    </row>
    <row r="3" spans="1:6" ht="29.4" thickBot="1" x14ac:dyDescent="0.35">
      <c r="A3" s="15" t="s">
        <v>6</v>
      </c>
      <c r="B3" s="12" t="s">
        <v>0</v>
      </c>
      <c r="C3" s="12" t="s">
        <v>1</v>
      </c>
      <c r="D3" s="12" t="s">
        <v>2</v>
      </c>
      <c r="E3" s="13" t="s">
        <v>4</v>
      </c>
      <c r="F3" s="14" t="s">
        <v>5</v>
      </c>
    </row>
    <row r="4" spans="1:6" x14ac:dyDescent="0.3">
      <c r="A4" s="20" t="s">
        <v>33</v>
      </c>
      <c r="B4" s="21" t="s">
        <v>34</v>
      </c>
      <c r="C4" s="21"/>
      <c r="D4" s="21"/>
      <c r="E4" s="22"/>
      <c r="F4" s="23">
        <f>F5+F10+F19+F24</f>
        <v>0</v>
      </c>
    </row>
    <row r="5" spans="1:6" x14ac:dyDescent="0.3">
      <c r="A5" s="24" t="s">
        <v>14</v>
      </c>
      <c r="B5" s="25" t="s">
        <v>8</v>
      </c>
      <c r="C5" s="17" t="s">
        <v>3</v>
      </c>
      <c r="D5" s="18"/>
      <c r="E5" s="19"/>
      <c r="F5" s="26">
        <f>SUM(F6:F9)</f>
        <v>0</v>
      </c>
    </row>
    <row r="6" spans="1:6" x14ac:dyDescent="0.3">
      <c r="A6" s="7" t="s">
        <v>15</v>
      </c>
      <c r="B6" s="3" t="s">
        <v>9</v>
      </c>
      <c r="C6" s="3" t="s">
        <v>3</v>
      </c>
      <c r="D6" s="4">
        <v>1</v>
      </c>
      <c r="E6" s="5"/>
      <c r="F6" s="6">
        <f t="shared" ref="F6:F24" si="0">D6*E6</f>
        <v>0</v>
      </c>
    </row>
    <row r="7" spans="1:6" x14ac:dyDescent="0.3">
      <c r="A7" s="7" t="s">
        <v>16</v>
      </c>
      <c r="B7" s="8" t="s">
        <v>11</v>
      </c>
      <c r="C7" s="3" t="s">
        <v>3</v>
      </c>
      <c r="D7" s="4">
        <v>1</v>
      </c>
      <c r="E7" s="5"/>
      <c r="F7" s="6">
        <f t="shared" si="0"/>
        <v>0</v>
      </c>
    </row>
    <row r="8" spans="1:6" x14ac:dyDescent="0.3">
      <c r="A8" s="7" t="s">
        <v>17</v>
      </c>
      <c r="B8" s="3" t="s">
        <v>10</v>
      </c>
      <c r="C8" s="8" t="s">
        <v>3</v>
      </c>
      <c r="D8" s="4">
        <v>1</v>
      </c>
      <c r="E8" s="5"/>
      <c r="F8" s="6">
        <f t="shared" si="0"/>
        <v>0</v>
      </c>
    </row>
    <row r="9" spans="1:6" x14ac:dyDescent="0.3">
      <c r="A9" s="7" t="s">
        <v>18</v>
      </c>
      <c r="B9" s="8" t="s">
        <v>12</v>
      </c>
      <c r="C9" s="8" t="s">
        <v>3</v>
      </c>
      <c r="D9" s="9">
        <v>1</v>
      </c>
      <c r="E9" s="10"/>
      <c r="F9" s="11">
        <f t="shared" si="0"/>
        <v>0</v>
      </c>
    </row>
    <row r="10" spans="1:6" x14ac:dyDescent="0.3">
      <c r="A10" s="27" t="s">
        <v>19</v>
      </c>
      <c r="B10" s="25" t="s">
        <v>13</v>
      </c>
      <c r="C10" s="28" t="s">
        <v>3</v>
      </c>
      <c r="D10" s="29"/>
      <c r="E10" s="30"/>
      <c r="F10" s="26">
        <f>SUM(F11:F18)</f>
        <v>0</v>
      </c>
    </row>
    <row r="11" spans="1:6" ht="24.6" x14ac:dyDescent="0.3">
      <c r="A11" s="7" t="s">
        <v>40</v>
      </c>
      <c r="B11" s="16" t="s">
        <v>41</v>
      </c>
      <c r="C11" s="8" t="s">
        <v>3</v>
      </c>
      <c r="D11" s="4">
        <v>1</v>
      </c>
      <c r="E11" s="5"/>
      <c r="F11" s="6">
        <f t="shared" si="0"/>
        <v>0</v>
      </c>
    </row>
    <row r="12" spans="1:6" x14ac:dyDescent="0.3">
      <c r="A12" s="7" t="s">
        <v>49</v>
      </c>
      <c r="B12" s="16" t="s">
        <v>42</v>
      </c>
      <c r="C12" s="8" t="s">
        <v>3</v>
      </c>
      <c r="D12" s="4">
        <v>1</v>
      </c>
      <c r="E12" s="5"/>
      <c r="F12" s="6">
        <f t="shared" si="0"/>
        <v>0</v>
      </c>
    </row>
    <row r="13" spans="1:6" x14ac:dyDescent="0.3">
      <c r="A13" s="7" t="s">
        <v>50</v>
      </c>
      <c r="B13" s="16" t="s">
        <v>43</v>
      </c>
      <c r="C13" s="8" t="s">
        <v>3</v>
      </c>
      <c r="D13" s="4">
        <v>1</v>
      </c>
      <c r="E13" s="5"/>
      <c r="F13" s="6">
        <f t="shared" si="0"/>
        <v>0</v>
      </c>
    </row>
    <row r="14" spans="1:6" x14ac:dyDescent="0.3">
      <c r="A14" s="7" t="s">
        <v>51</v>
      </c>
      <c r="B14" s="16" t="s">
        <v>44</v>
      </c>
      <c r="C14" s="8" t="s">
        <v>3</v>
      </c>
      <c r="D14" s="4">
        <v>1</v>
      </c>
      <c r="E14" s="5"/>
      <c r="F14" s="6">
        <f t="shared" si="0"/>
        <v>0</v>
      </c>
    </row>
    <row r="15" spans="1:6" x14ac:dyDescent="0.3">
      <c r="A15" s="7" t="s">
        <v>52</v>
      </c>
      <c r="B15" s="16" t="s">
        <v>45</v>
      </c>
      <c r="C15" s="8" t="s">
        <v>3</v>
      </c>
      <c r="D15" s="4">
        <v>1</v>
      </c>
      <c r="E15" s="5"/>
      <c r="F15" s="6">
        <f t="shared" si="0"/>
        <v>0</v>
      </c>
    </row>
    <row r="16" spans="1:6" x14ac:dyDescent="0.3">
      <c r="A16" s="7" t="s">
        <v>53</v>
      </c>
      <c r="B16" s="16" t="s">
        <v>46</v>
      </c>
      <c r="C16" s="8" t="s">
        <v>3</v>
      </c>
      <c r="D16" s="4">
        <v>1</v>
      </c>
      <c r="E16" s="5"/>
      <c r="F16" s="6">
        <f t="shared" si="0"/>
        <v>0</v>
      </c>
    </row>
    <row r="17" spans="1:6" ht="24.6" x14ac:dyDescent="0.3">
      <c r="A17" s="7" t="s">
        <v>54</v>
      </c>
      <c r="B17" s="16" t="s">
        <v>47</v>
      </c>
      <c r="C17" s="8" t="s">
        <v>3</v>
      </c>
      <c r="D17" s="4">
        <v>1</v>
      </c>
      <c r="E17" s="5"/>
      <c r="F17" s="6">
        <f t="shared" si="0"/>
        <v>0</v>
      </c>
    </row>
    <row r="18" spans="1:6" x14ac:dyDescent="0.3">
      <c r="A18" s="7" t="s">
        <v>55</v>
      </c>
      <c r="B18" s="16" t="s">
        <v>48</v>
      </c>
      <c r="C18" s="8" t="s">
        <v>3</v>
      </c>
      <c r="D18" s="4">
        <v>1</v>
      </c>
      <c r="E18" s="5"/>
      <c r="F18" s="6">
        <f t="shared" si="0"/>
        <v>0</v>
      </c>
    </row>
    <row r="19" spans="1:6" x14ac:dyDescent="0.3">
      <c r="A19" s="31" t="s">
        <v>20</v>
      </c>
      <c r="B19" s="25" t="s">
        <v>21</v>
      </c>
      <c r="C19" s="28" t="s">
        <v>3</v>
      </c>
      <c r="D19" s="29"/>
      <c r="E19" s="30"/>
      <c r="F19" s="26">
        <f>SUM(F20:F23)</f>
        <v>0</v>
      </c>
    </row>
    <row r="20" spans="1:6" x14ac:dyDescent="0.3">
      <c r="A20" s="7" t="s">
        <v>22</v>
      </c>
      <c r="B20" s="3" t="s">
        <v>23</v>
      </c>
      <c r="C20" s="8" t="s">
        <v>3</v>
      </c>
      <c r="D20" s="4">
        <v>1</v>
      </c>
      <c r="E20" s="5"/>
      <c r="F20" s="6">
        <f t="shared" si="0"/>
        <v>0</v>
      </c>
    </row>
    <row r="21" spans="1:6" x14ac:dyDescent="0.3">
      <c r="A21" s="7" t="s">
        <v>24</v>
      </c>
      <c r="B21" s="3" t="s">
        <v>25</v>
      </c>
      <c r="C21" s="8" t="s">
        <v>3</v>
      </c>
      <c r="D21" s="4">
        <v>1</v>
      </c>
      <c r="E21" s="5"/>
      <c r="F21" s="6">
        <f t="shared" si="0"/>
        <v>0</v>
      </c>
    </row>
    <row r="22" spans="1:6" x14ac:dyDescent="0.3">
      <c r="A22" s="7" t="s">
        <v>26</v>
      </c>
      <c r="B22" s="3" t="s">
        <v>28</v>
      </c>
      <c r="C22" s="8" t="s">
        <v>3</v>
      </c>
      <c r="D22" s="4">
        <v>1</v>
      </c>
      <c r="E22" s="5"/>
      <c r="F22" s="6">
        <f t="shared" si="0"/>
        <v>0</v>
      </c>
    </row>
    <row r="23" spans="1:6" x14ac:dyDescent="0.3">
      <c r="A23" s="7" t="s">
        <v>27</v>
      </c>
      <c r="B23" s="3" t="s">
        <v>30</v>
      </c>
      <c r="C23" s="8" t="s">
        <v>3</v>
      </c>
      <c r="D23" s="4">
        <v>1</v>
      </c>
      <c r="E23" s="5"/>
      <c r="F23" s="6">
        <f t="shared" si="0"/>
        <v>0</v>
      </c>
    </row>
    <row r="24" spans="1:6" ht="15" thickBot="1" x14ac:dyDescent="0.35">
      <c r="A24" s="27" t="s">
        <v>31</v>
      </c>
      <c r="B24" s="25" t="s">
        <v>32</v>
      </c>
      <c r="C24" s="28" t="s">
        <v>3</v>
      </c>
      <c r="D24" s="29">
        <v>1</v>
      </c>
      <c r="E24" s="30"/>
      <c r="F24" s="26">
        <f t="shared" si="0"/>
        <v>0</v>
      </c>
    </row>
    <row r="25" spans="1:6" ht="15" thickBot="1" x14ac:dyDescent="0.35">
      <c r="A25" s="20" t="s">
        <v>35</v>
      </c>
      <c r="B25" s="21" t="s">
        <v>36</v>
      </c>
      <c r="C25" s="21" t="s">
        <v>3</v>
      </c>
      <c r="D25" s="40">
        <v>1</v>
      </c>
      <c r="E25" s="22"/>
      <c r="F25" s="23">
        <f>D25*E25</f>
        <v>0</v>
      </c>
    </row>
    <row r="26" spans="1:6" ht="15" thickBot="1" x14ac:dyDescent="0.35">
      <c r="A26" s="20" t="s">
        <v>37</v>
      </c>
      <c r="B26" s="21" t="s">
        <v>38</v>
      </c>
      <c r="C26" s="21" t="s">
        <v>3</v>
      </c>
      <c r="D26" s="40">
        <v>1</v>
      </c>
      <c r="E26" s="22"/>
      <c r="F26" s="23">
        <f>D26*E26</f>
        <v>0</v>
      </c>
    </row>
    <row r="27" spans="1:6" ht="15" thickBot="1" x14ac:dyDescent="0.35">
      <c r="A27" s="32" t="s">
        <v>39</v>
      </c>
      <c r="B27" s="33" t="s">
        <v>29</v>
      </c>
      <c r="C27" s="33" t="s">
        <v>3</v>
      </c>
      <c r="D27" s="41">
        <v>1</v>
      </c>
      <c r="E27" s="34"/>
      <c r="F27" s="35">
        <f>D27*E27</f>
        <v>0</v>
      </c>
    </row>
    <row r="28" spans="1:6" ht="18.600000000000001" thickBot="1" x14ac:dyDescent="0.4">
      <c r="A28" s="36" t="s">
        <v>7</v>
      </c>
      <c r="B28" s="37"/>
      <c r="C28" s="37"/>
      <c r="D28" s="37"/>
      <c r="E28" s="38"/>
      <c r="F28" s="39">
        <f>F4+F25+F26+F27</f>
        <v>0</v>
      </c>
    </row>
    <row r="29" spans="1:6" x14ac:dyDescent="0.3">
      <c r="E29" s="2"/>
      <c r="F29" s="2"/>
    </row>
  </sheetData>
  <phoneticPr fontId="2" type="noConversion"/>
  <pageMargins left="0.7" right="0.7" top="0.78740157499999996" bottom="0.78740157499999996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892bc3-6c64-4a5d-812a-2063c090feb7">
      <Terms xmlns="http://schemas.microsoft.com/office/infopath/2007/PartnerControls"/>
    </lcf76f155ced4ddcb4097134ff3c332f>
    <Datum xmlns="3c892bc3-6c64-4a5d-812a-2063c090feb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81DD5FF9F563D4389752569C1EE0D6A" ma:contentTypeVersion="15" ma:contentTypeDescription="Vytvoří nový dokument" ma:contentTypeScope="" ma:versionID="77ad67986c09ece3760a75360ef988c2">
  <xsd:schema xmlns:xsd="http://www.w3.org/2001/XMLSchema" xmlns:xs="http://www.w3.org/2001/XMLSchema" xmlns:p="http://schemas.microsoft.com/office/2006/metadata/properties" xmlns:ns2="3c892bc3-6c64-4a5d-812a-2063c090feb7" xmlns:ns3="a8b262c9-f269-43d9-8cd6-994b9f39b105" targetNamespace="http://schemas.microsoft.com/office/2006/metadata/properties" ma:root="true" ma:fieldsID="fc455fe05dcc3a9c823fd2851f879185" ns2:_="" ns3:_="">
    <xsd:import namespace="3c892bc3-6c64-4a5d-812a-2063c090feb7"/>
    <xsd:import namespace="a8b262c9-f269-43d9-8cd6-994b9f39b1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Datu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892bc3-6c64-4a5d-812a-2063c090fe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Datum" ma:index="22" nillable="true" ma:displayName="Datum" ma:format="DateOnly" ma:internalName="Datum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b262c9-f269-43d9-8cd6-994b9f39b105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ACB7A0-CC8D-4F9C-88C1-17200A758A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3E3722-3D33-4BC1-928B-8AF850C1DD03}">
  <ds:schemaRefs>
    <ds:schemaRef ds:uri="http://schemas.microsoft.com/office/2006/metadata/properties"/>
    <ds:schemaRef ds:uri="http://schemas.microsoft.com/office/infopath/2007/PartnerControls"/>
    <ds:schemaRef ds:uri="3c892bc3-6c64-4a5d-812a-2063c090feb7"/>
  </ds:schemaRefs>
</ds:datastoreItem>
</file>

<file path=customXml/itemProps3.xml><?xml version="1.0" encoding="utf-8"?>
<ds:datastoreItem xmlns:ds="http://schemas.openxmlformats.org/officeDocument/2006/customXml" ds:itemID="{13A025B6-D484-486D-A022-40CB5189D1C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892bc3-6c64-4a5d-812a-2063c090feb7"/>
    <ds:schemaRef ds:uri="a8b262c9-f269-43d9-8cd6-994b9f39b1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Lucie Lukášová</dc:creator>
  <cp:keywords/>
  <dc:description/>
  <cp:lastModifiedBy>Ladislav Krůtil</cp:lastModifiedBy>
  <cp:revision/>
  <dcterms:created xsi:type="dcterms:W3CDTF">2025-11-01T18:45:01Z</dcterms:created>
  <dcterms:modified xsi:type="dcterms:W3CDTF">2026-05-28T07:21:53Z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0x010100D81DD5FF9F563D4389752569C1EE0D6A</vt:lpwstr>
  </property>
  <property fmtid="{D5CDD505-2E9C-101B-9397-08002B2CF9AE}" pid="3" name="MediaServiceImageTags">
    <vt:lpwstr/>
  </property>
</Properties>
</file>